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T:\IB\03_ZESPÓŁ_AP\22-133 RADUSZYN\Dokumenty do przetargu\załącznik nr 5 SWZ\"/>
    </mc:Choice>
  </mc:AlternateContent>
  <xr:revisionPtr revIDLastSave="0" documentId="13_ncr:1_{F3AE8BF0-8C3A-4F3D-AAC5-B477D4034E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ambuła" sheetId="15" r:id="rId1"/>
    <sheet name="WYKAZ_CEN" sheetId="13" r:id="rId2"/>
    <sheet name="Arkusz1" sheetId="14" r:id="rId3"/>
  </sheets>
  <definedNames>
    <definedName name="_xlnm._FilterDatabase" localSheetId="1" hidden="1">WYKAZ_CEN!$A$4:$F$4</definedName>
    <definedName name="_xlnm.Print_Area" localSheetId="0">Preambuła!$A$1:$A$1</definedName>
    <definedName name="_xlnm.Print_Area" localSheetId="1">WYKAZ_CEN!$A$1:$F$94</definedName>
    <definedName name="_xlnm.Print_Titles" localSheetId="1">WYKAZ_CEN!$2:$4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3" l="1"/>
  <c r="F89" i="13"/>
  <c r="F84" i="13"/>
  <c r="F70" i="13"/>
  <c r="F64" i="13"/>
  <c r="F59" i="13"/>
  <c r="F54" i="13"/>
  <c r="F51" i="13"/>
  <c r="F47" i="13"/>
  <c r="F41" i="13"/>
  <c r="F34" i="13"/>
  <c r="F23" i="13"/>
  <c r="F17" i="13"/>
  <c r="F7" i="13"/>
  <c r="F45" i="13"/>
  <c r="F44" i="13"/>
  <c r="F43" i="13"/>
  <c r="F39" i="13"/>
  <c r="F38" i="13"/>
  <c r="F37" i="13"/>
  <c r="F36" i="13"/>
  <c r="F30" i="13"/>
  <c r="F29" i="13"/>
  <c r="F63" i="13"/>
  <c r="F16" i="13"/>
  <c r="F15" i="13"/>
  <c r="F14" i="13"/>
  <c r="F13" i="13"/>
  <c r="F12" i="13"/>
  <c r="F11" i="13"/>
  <c r="F10" i="13"/>
  <c r="F22" i="13"/>
  <c r="F21" i="13"/>
  <c r="F20" i="13"/>
  <c r="F19" i="13"/>
  <c r="F33" i="13"/>
  <c r="F32" i="13"/>
  <c r="F31" i="13"/>
  <c r="F28" i="13"/>
  <c r="F27" i="13"/>
  <c r="F26" i="13"/>
  <c r="F50" i="13"/>
  <c r="F58" i="13"/>
  <c r="F57" i="13"/>
  <c r="F62" i="13" l="1"/>
  <c r="F83" i="13"/>
  <c r="F82" i="13"/>
  <c r="F81" i="13"/>
  <c r="F80" i="13"/>
  <c r="F79" i="13"/>
  <c r="F78" i="13"/>
  <c r="F77" i="13"/>
  <c r="F76" i="13"/>
  <c r="F75" i="13"/>
  <c r="F74" i="13"/>
  <c r="F72" i="13"/>
  <c r="F73" i="13"/>
  <c r="F69" i="13"/>
  <c r="F68" i="13"/>
  <c r="F67" i="13"/>
  <c r="F87" i="13"/>
  <c r="F88" i="13"/>
  <c r="F86" i="13" l="1"/>
  <c r="F66" i="13"/>
  <c r="F61" i="13"/>
  <c r="F56" i="13"/>
  <c r="F53" i="13"/>
  <c r="F49" i="13"/>
  <c r="F46" i="13"/>
  <c r="F40" i="13"/>
  <c r="F25" i="13" l="1"/>
  <c r="F6" i="13" l="1"/>
  <c r="F9" i="13" l="1"/>
</calcChain>
</file>

<file path=xl/sharedStrings.xml><?xml version="1.0" encoding="utf-8"?>
<sst xmlns="http://schemas.openxmlformats.org/spreadsheetml/2006/main" count="297" uniqueCount="230">
  <si>
    <t>WYKAZ CEN</t>
  </si>
  <si>
    <t>Lp.</t>
  </si>
  <si>
    <t>Zakres rzeczowy</t>
  </si>
  <si>
    <t>Jedn.
Miary</t>
  </si>
  <si>
    <t>Ilość</t>
  </si>
  <si>
    <t>Cena jednostkowa
netto [PLN]</t>
  </si>
  <si>
    <t>Wartość netto
[PLN]</t>
  </si>
  <si>
    <t>1.</t>
  </si>
  <si>
    <t>ryczałt</t>
  </si>
  <si>
    <t>2.</t>
  </si>
  <si>
    <t>STAWKA VAT [23%]</t>
  </si>
  <si>
    <t>Ceny jednostkowe i wartość należy podać z dokładnością do dwóch miejsc po przecinku</t>
  </si>
  <si>
    <t>RAZEM 1 :</t>
  </si>
  <si>
    <t>RAZEM 2 :</t>
  </si>
  <si>
    <t>1.1.</t>
  </si>
  <si>
    <t>3.</t>
  </si>
  <si>
    <t>Pomiary</t>
  </si>
  <si>
    <t xml:space="preserve"> </t>
  </si>
  <si>
    <t>4.</t>
  </si>
  <si>
    <t>RAZEM 3 :</t>
  </si>
  <si>
    <t>RAZEM 4:</t>
  </si>
  <si>
    <t>Wykonanie Dokumentacji projektowej</t>
  </si>
  <si>
    <t>Wykonanie kompletnej dokumentacji projektowej z uzgodnieniami</t>
  </si>
  <si>
    <t>Prace demontażowe</t>
  </si>
  <si>
    <t>Modernizacja istn.pól rozdzielnicy SN</t>
  </si>
  <si>
    <t>Rozdzielnica SN-15kV i okablowanie</t>
  </si>
  <si>
    <t>5.</t>
  </si>
  <si>
    <t>RAZEM 5:</t>
  </si>
  <si>
    <t>Instalacje siłowe nn i sterownicze</t>
  </si>
  <si>
    <t>6.</t>
  </si>
  <si>
    <t>7.</t>
  </si>
  <si>
    <t>8.</t>
  </si>
  <si>
    <t>8.1.</t>
  </si>
  <si>
    <t>9.</t>
  </si>
  <si>
    <t>10.</t>
  </si>
  <si>
    <t>11.</t>
  </si>
  <si>
    <t>RAZEM 6:</t>
  </si>
  <si>
    <t>RAZEM 7:</t>
  </si>
  <si>
    <t>RAZEM 8:</t>
  </si>
  <si>
    <t>RAZEM 9:</t>
  </si>
  <si>
    <t>RAZEM 10:</t>
  </si>
  <si>
    <t>RAZEM 11:</t>
  </si>
  <si>
    <t>Tablica pomiarowa i sterowanie</t>
  </si>
  <si>
    <t>12.</t>
  </si>
  <si>
    <t>Instalacje wewnętrzne stacji trafo</t>
  </si>
  <si>
    <t>Instalacja odgromowa</t>
  </si>
  <si>
    <t>Sprzęt ochronny BHP</t>
  </si>
  <si>
    <t>Roboty budowlano-wykończeniowe</t>
  </si>
  <si>
    <t>RAZEM 12:</t>
  </si>
  <si>
    <t>13.</t>
  </si>
  <si>
    <t>Pozostałe</t>
  </si>
  <si>
    <t>Wykonanie dokumentacji powykonawczej</t>
  </si>
  <si>
    <t>13.2</t>
  </si>
  <si>
    <t>Szkolenie Obsługi</t>
  </si>
  <si>
    <t>RAZEM 13:</t>
  </si>
  <si>
    <t>SUMA BRUTTO:</t>
  </si>
  <si>
    <t>SUMA NETTO :</t>
  </si>
  <si>
    <t>13.3</t>
  </si>
  <si>
    <t>Sprawdzanie i pomiar obwodu elektrycznego N.N. ilości 1 faz</t>
  </si>
  <si>
    <t>Sprawdzanie i pomiar obwodu elektrycznego N.N. ilości 3 faz</t>
  </si>
  <si>
    <t>KNNR N005-13-01-01-00</t>
  </si>
  <si>
    <t>KNNR N005-13-02-01-00</t>
  </si>
  <si>
    <t>Badanie linii kablowej S.N.</t>
  </si>
  <si>
    <t>KNP 1018-13-02-01-00</t>
  </si>
  <si>
    <t>Pomiar rezystancji rozdz ŚN</t>
  </si>
  <si>
    <t>KNNR N005-13-04-01-00</t>
  </si>
  <si>
    <t>Badania instalacji uziemniającej</t>
  </si>
  <si>
    <t>KNNR N005-13-04-03-00</t>
  </si>
  <si>
    <t>Badania instalacji odgromowej pomiar pierwszy</t>
  </si>
  <si>
    <t>KNNR N005-13-04-04-00</t>
  </si>
  <si>
    <t>Badania instalacji odgromowej pomiar następny</t>
  </si>
  <si>
    <t>KNNR N005-13-01-02-00</t>
  </si>
  <si>
    <t>11.1</t>
  </si>
  <si>
    <t>11.3</t>
  </si>
  <si>
    <t>11.4</t>
  </si>
  <si>
    <t>11.5</t>
  </si>
  <si>
    <t>13.1</t>
  </si>
  <si>
    <t xml:space="preserve">miejscowej naprawie tynków oraz malowaniu pomieszczeń rozdzielni oraz komór transformatorów (ok 120 m2), </t>
  </si>
  <si>
    <t>sprawdzenia wypoziomowania posadzki (w przypadku braku takiej możliwości będzie konieczność zastosowania ram posadowczych pod rzędami celek rozdzielnicy),</t>
  </si>
  <si>
    <t>sprawdzenie drożności przepustów zewnętrznych w przestrzeni kanałów kablowych,</t>
  </si>
  <si>
    <t>zdemontowanie przegrody siatkowej pomiędzy częścią ENEA a AQUANET,</t>
  </si>
  <si>
    <t>wykonanie pełnej ścianki działowej g-k pomiędzy częścią ENEA a AQUANET- ok 12m2,</t>
  </si>
  <si>
    <t xml:space="preserve">przykrycie blachą ryflowaną części kanałów kablowych, niezasłoniętych przez celki nowej rozdzielnicy i RPW.  </t>
  </si>
  <si>
    <t>wymianie i dwukrotnym pokryciu dachu nową warstwą papy – ok. 110m2,</t>
  </si>
  <si>
    <t>miejscowej naprawie obróbek blacharskich i opierzeń,</t>
  </si>
  <si>
    <t>wymianie wentylatora dachowego (obecnie Uniwersal DA-250 o mocy 360 W,)</t>
  </si>
  <si>
    <t>odtworzenie instalacji odgromowej,</t>
  </si>
  <si>
    <t>czyszczenie i przemalowanie tynków strukturalnych na attykach - ok 35m2,</t>
  </si>
  <si>
    <t>czyszczenie, weryfikacja i wymiana uszkodzonych fragmentów rynien i rur spustowych,</t>
  </si>
  <si>
    <t>wykonanie kratek wentylacyjnych zgodnie z obowiązującymi standardami w spółce (Kratki aluminiowe malowane proszkowo w kolorze RAL 5010) – 9szt,</t>
  </si>
  <si>
    <t>wykonanie puszek dla złącz kontrolnych uziemienia budynku – 5 szt,</t>
  </si>
  <si>
    <t>miejscowa naprawa strefy przycokołowej z płytek klinkierowych na obwodzie budynku,</t>
  </si>
  <si>
    <t>czyszczenie oraz malowanie ościeżnic i drzwi (RAL 5010) – 6 szt,</t>
  </si>
  <si>
    <t>wymiana tabliczek drzwiowych – 6 szt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</si>
  <si>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</si>
  <si>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</si>
  <si>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</si>
  <si>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</si>
  <si>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</si>
  <si>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</si>
  <si>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</si>
  <si>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</si>
  <si>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</si>
  <si>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</si>
  <si>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</si>
  <si>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</si>
  <si>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Wymiana tabliczek drzwiowych</t>
  </si>
  <si>
    <t>Czyszczenie oraz malowanie ościeżnic i drzwi</t>
  </si>
  <si>
    <t>Wymiana kratek wentylacyjnych</t>
  </si>
  <si>
    <t>Czyszczenie, weryfikacja i wymiana uszkodzonych fragmentów rynien i rur spustowych,</t>
  </si>
  <si>
    <t>Czyszczenie i przemalowanie tynków strukturalnych na attykach</t>
  </si>
  <si>
    <t>Wymiana wentylatora dachowego</t>
  </si>
  <si>
    <t>Przykrycie kanałów kablowych płytami z blachy ryflowanej</t>
  </si>
  <si>
    <t>Wykonanie g-k ścianki działowej</t>
  </si>
  <si>
    <t>Naprawa strefy przycokołowej z płytek klinkierowych na obwodzie budynku</t>
  </si>
  <si>
    <t>Miejscowa naprawa tynków oraz malowanie pomieszczeń rozdzielni oraz komór transformatorów</t>
  </si>
  <si>
    <t>Naprawa obróbek blacharskich i opierzeń</t>
  </si>
  <si>
    <t>Aktualizacja i uzgodnienie Instrukcji Współpracy Ruchowej</t>
  </si>
  <si>
    <t>10.1</t>
  </si>
  <si>
    <t>10.2</t>
  </si>
  <si>
    <t>10.3</t>
  </si>
  <si>
    <t>Montaż instrukcji, tabliczek ostrzegawczych i opisowych</t>
  </si>
  <si>
    <t>Sprzęt BHP</t>
  </si>
  <si>
    <t>9.1</t>
  </si>
  <si>
    <t xml:space="preserve">KNNR N009-06-0-05-00 </t>
  </si>
  <si>
    <t xml:space="preserve">KNNR N009-06-0-06-00 </t>
  </si>
  <si>
    <t xml:space="preserve">KNNR N005-06-00-03 </t>
  </si>
  <si>
    <t>48 KNNR N005-0-3-5-0</t>
  </si>
  <si>
    <t xml:space="preserve">49 KNNR N005-06-0-03-03 </t>
  </si>
  <si>
    <t xml:space="preserve">KNNR N005-06-5-0-00 </t>
  </si>
  <si>
    <t xml:space="preserve">KNR 508-03-06-6-02 </t>
  </si>
  <si>
    <t xml:space="preserve"> KNR 508-06-8-0-00 </t>
  </si>
  <si>
    <t>Montaż złącza kontrolnego szt</t>
  </si>
  <si>
    <t xml:space="preserve">KNR 508-06-9-05-00 </t>
  </si>
  <si>
    <t>Przewody odgromowe pionow pręt FeZn ø 8 w rurach</t>
  </si>
  <si>
    <t xml:space="preserve">Iglica odgromowa 1,5 m na dachu </t>
  </si>
  <si>
    <t xml:space="preserve">Łączenie pręta ø do 0 na dachu złączem uniwersalnym krzyżowym </t>
  </si>
  <si>
    <t>Montaż puszki do złącz kontrolnych</t>
  </si>
  <si>
    <t xml:space="preserve">Demontaż zwodu instalacji odgromowej z prętów nienaprężonych poziomych </t>
  </si>
  <si>
    <t>Demontaż zwodu instalacji odgromowej z prętów nienaprężonych pionowych</t>
  </si>
  <si>
    <t>Przewody odgromowe poziome pręt FeZn ø 8 wsporniki obsadz</t>
  </si>
  <si>
    <t xml:space="preserve">Rura niepalna ø 8 N.T. na elewacji </t>
  </si>
  <si>
    <t>9.2</t>
  </si>
  <si>
    <t>9.3</t>
  </si>
  <si>
    <t>Demontaż zwodów instalacji odgromowej z prętów nienaprężonych poziomych i pionowych</t>
  </si>
  <si>
    <t>Kompletny montaż instalacji odgromowej  (zwody pionowe, poziome, iglice itp.)</t>
  </si>
  <si>
    <t>Uziemienie stacji trafonsformatorowo - rozdzielczej</t>
  </si>
  <si>
    <t>Wykonanie uziemień i połączeń wyrównawczych</t>
  </si>
  <si>
    <t>7.2</t>
  </si>
  <si>
    <t>7.1</t>
  </si>
  <si>
    <t>Montaż szafy RPW-siłownia 110VDC wraz z okablowaniem</t>
  </si>
  <si>
    <t>Rama posadowcza pod rozdzielnice SN</t>
  </si>
  <si>
    <t>Montaż rozdzielnicy SN-15kV - sekcja 1</t>
  </si>
  <si>
    <t>Montaż rozdzielnicy SN-15kV - sekcja 2</t>
  </si>
  <si>
    <t>4.1</t>
  </si>
  <si>
    <t>4.2</t>
  </si>
  <si>
    <t>4.3</t>
  </si>
  <si>
    <t>4.4</t>
  </si>
  <si>
    <t>4.5</t>
  </si>
  <si>
    <t>4.6</t>
  </si>
  <si>
    <t>4.7</t>
  </si>
  <si>
    <t>3.1</t>
  </si>
  <si>
    <t>3.2</t>
  </si>
  <si>
    <t>3.3</t>
  </si>
  <si>
    <t>3.4</t>
  </si>
  <si>
    <t>Doposażenie pól- odłącznik OWIII 20/6 UD</t>
  </si>
  <si>
    <t>Doposażenie pól - ogranicznik przepięć 3EK4</t>
  </si>
  <si>
    <t>2.1</t>
  </si>
  <si>
    <t>2.2</t>
  </si>
  <si>
    <t>2.3</t>
  </si>
  <si>
    <t>2.4</t>
  </si>
  <si>
    <t>2.5</t>
  </si>
  <si>
    <t>2.6</t>
  </si>
  <si>
    <t>2.7</t>
  </si>
  <si>
    <t>Demontaż istn.celek SN-15 kV</t>
  </si>
  <si>
    <t>Demontaż ścianki siatkowej celek</t>
  </si>
  <si>
    <t>Demontaż płyty z izolatorami przepustowymi</t>
  </si>
  <si>
    <t>Demontaż istn.odgromników</t>
  </si>
  <si>
    <t>Ucięcie i demontaż istn.szyn</t>
  </si>
  <si>
    <t>Demontaż kabli SN</t>
  </si>
  <si>
    <t>Odłączenie istn. kabli od rozdzielnic</t>
  </si>
  <si>
    <t>2.8</t>
  </si>
  <si>
    <t>Sprzęt p. poż</t>
  </si>
  <si>
    <t>Montaż puszek i złącz kontrolnych</t>
  </si>
  <si>
    <t>Koszty odbiorów fabrycznych rozdzielnicy, parametryzacja i rozruch zabezpieczeń i SZR</t>
  </si>
  <si>
    <t>Wymiana i dwukrotne pokrycie dachu nową warstwą papy na lepiku</t>
  </si>
  <si>
    <t>Wykonanie przepustów gazoszczelnych HSI dla kabli</t>
  </si>
  <si>
    <t>4.8</t>
  </si>
  <si>
    <t>Układanie kabli SN w kanałach</t>
  </si>
  <si>
    <t>Układanie kabli SN w rowach</t>
  </si>
  <si>
    <t>Montaż głowic kablowych kabli jednożyłowych SN</t>
  </si>
  <si>
    <t>5.1</t>
  </si>
  <si>
    <t>5.2</t>
  </si>
  <si>
    <t>5.3</t>
  </si>
  <si>
    <t>5.4</t>
  </si>
  <si>
    <t xml:space="preserve">Przewód kabelkowy YDY 3x2,5 układany N.T. </t>
  </si>
  <si>
    <t>Przewód kabelkowy YDY 5x4 układany N.T.</t>
  </si>
  <si>
    <t>5.5</t>
  </si>
  <si>
    <t>Przewód kabelkowy YDY 3x2,5 w celkach bez mocowania</t>
  </si>
  <si>
    <t>Rura winidurowa gładka RL ø 28 N.T i przewód kabelkowy YDY 3x2,5 wciągany do rur</t>
  </si>
  <si>
    <t>6.1</t>
  </si>
  <si>
    <t>6.2</t>
  </si>
  <si>
    <t>6.3</t>
  </si>
  <si>
    <t>6.4</t>
  </si>
  <si>
    <t>Rura winidurowa gładka RL ø 28 N.T.</t>
  </si>
  <si>
    <t>Przewód izolowany jednożyłowy LY 1,5 wciągany do rur</t>
  </si>
  <si>
    <t>Przewód izolowany jednożyłowy LY 2,5 wciągany do rur</t>
  </si>
  <si>
    <t>Modernizacja tablicy pomiarowej TPR</t>
  </si>
  <si>
    <t>Wymiana instalacji oświetleniowej (natynkowo) wraz z montażem puszek, łączników, opraw</t>
  </si>
  <si>
    <t>Wymiana instalacji gniazdowej (natynkowo) wraz z montażem puszek i gniazd</t>
  </si>
  <si>
    <t>Badania i pomiary linii kablowych SN</t>
  </si>
  <si>
    <t>Pomiary i próby odbiorcze rozdzielni SN</t>
  </si>
  <si>
    <t>Demontaż głowic kablowych</t>
  </si>
  <si>
    <t>Montaż ścianki z izolatorami wsporczymi</t>
  </si>
  <si>
    <t>Montaż szyn Al prostokątnych pojedynczych 40x5 łączonych śrubami</t>
  </si>
  <si>
    <t>Wykopanie i zasypanie rowu dla kabli ręcznie głęb do 1,0 m szer. do 0,4 m grunt kat 3</t>
  </si>
  <si>
    <t>Sprawdzanie i pomiar obwodów elektrycznych n.n.</t>
  </si>
  <si>
    <t>Pomiary instalacji uziemiającej oraz odgromowej</t>
  </si>
  <si>
    <t>PREAMBUŁA</t>
  </si>
  <si>
    <r>
      <t>1.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 xml:space="preserve">Opisy poszczególnych pozycji podane w Wykazie cen nie powinny być traktowane jako ograniczające zobowiązania Wykonawcy wynikające z Umowy na zaprojektowanie i wykonanie Robót, które zostały wyczerpująco opisane w innych dokumentach. </t>
    </r>
  </si>
  <si>
    <r>
      <t>2.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 xml:space="preserve">Zmiany w Wykazie cen, jak również dodanie nowych pozycji, </t>
    </r>
    <r>
      <rPr>
        <b/>
        <sz val="11"/>
        <rFont val="Arial"/>
        <family val="2"/>
        <charset val="238"/>
      </rPr>
      <t>nie są dozwolone.</t>
    </r>
  </si>
  <si>
    <r>
      <t>3.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>Płatności za zaprojektowanie i wykonanie Robót zostaną dokonane na podstawie ustalonej kwoty ryczałtowej.</t>
    </r>
  </si>
  <si>
    <r>
      <t>4.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 xml:space="preserve">O ile Wykaz cen nie przewiduje innych pozycji, należy zapewnić odpowiednie rezerwy w stawkach i kwotach w poszczególnych pozycjach Wykazu cen na wszelkie ponoszone koszty związane. </t>
    </r>
  </si>
  <si>
    <r>
      <t>5.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 xml:space="preserve">Ceny jednostkowe podane w Wykazie cen powinny być wartościami globalnymi, stanowić całkowitą, wszystko obejmującą wartość robót opisanych w tych pozycjach, włączając koszty i wydatki poboczne i nieprzewidziane, konieczne dla wykonania opisanych Robót, razem z wszystkimi robotami tymczasowymi i instalacjami, które mogą okazać się niezbędne zgodnie z Umową. Podane kwoty muszą obejmować ryzyko każdego rodzaju, niezbędne do zaprojektowania, budowy, ukończenia i uruchomienia całości Robót zgodnie z Umową. </t>
    </r>
  </si>
  <si>
    <r>
      <t>6.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 xml:space="preserve">Przyjmuje się, że koszty organizacyjne, ogólne, zysk i dodatki dotyczące wszystkich zobowiązań są równo rozłożone na wszystkie Ceny Jednostkowe. Ceny jednostkowe powinny zawierać koszty oznakowania na czas wykonywania Robót, robociznę, transport, testowanie, kontrolę jakości, materiały, zabezpieczenie, utrzymanie, użytkowanie i naprawy całego sprzętu, urządzeń czy narzędzi, wykonanie i utrzymanie wszystkich prac tymczasowych każdego rodzaju oraz wykonanie wszelkich czynności, jakie mogą być niezbędne dla prawidłowego wykonania Umowy. Ceny jednostkowe powinny zawierać koszty wykonania dokumentacji powykonawczej i jej cyfrowego przetworzenia, koszty decyzji administracyjnych, koszty wykonania cyfrowej inwentaryzacji sieci oraz archiwizacji, koszty wykonania, utrzymania i likwidacji zaplecza budowy. Ceny i ceny jednostkowe powinny zawierać koszty ubezpieczeń, zabezpieczeń i gwarancji. </t>
    </r>
  </si>
  <si>
    <r>
      <t>7.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>Ceny Jednostkowe podane w Wykazie cen powinny być podawane po kursie obowiązującym przed datą złożenia oferty, z odpowiednim uwzględnieniem zmiany ceny przewidywanej do dnia zakończenia Robót.</t>
    </r>
  </si>
  <si>
    <r>
      <t>8.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>Ceny Jednostkowe powinny być wprowadzone dla każdej pozycji Wykazu cen. Pozycje Robót opisane w Wykazie cen, przy których nie umieszczono żadnej stawki lub ceny, nie będą zapłacone przez Zamawiającego po wykonaniu i będzie się uważało, że są pokryte przez stawki i ceny innych pozycjach Wykazu cen.</t>
    </r>
  </si>
  <si>
    <r>
      <t>9.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Arial"/>
        <family val="2"/>
        <charset val="238"/>
      </rPr>
      <t>Ceny Jednostkowe powinny zawierać wszelkie podatki, opłaty celne i importowe oraz inne płatności, które nie zostały określone osobno w Wykazie cen.</t>
    </r>
  </si>
  <si>
    <r>
      <t>10.</t>
    </r>
    <r>
      <rPr>
        <sz val="7"/>
        <rFont val="Times New Roman"/>
        <family val="1"/>
        <charset val="238"/>
      </rPr>
      <t xml:space="preserve">    </t>
    </r>
    <r>
      <rPr>
        <sz val="11"/>
        <rFont val="Arial"/>
        <family val="2"/>
        <charset val="238"/>
      </rPr>
      <t>Ceny Jednostkowe wprowadzone do Wykazu cen należy podać w PLN, z dokładnością do dwóch miejsc po przecinku, bez podatku VAT.</t>
    </r>
  </si>
  <si>
    <r>
      <t>11.</t>
    </r>
    <r>
      <rPr>
        <sz val="7"/>
        <rFont val="Times New Roman"/>
        <family val="1"/>
        <charset val="238"/>
      </rPr>
      <t xml:space="preserve">    </t>
    </r>
    <r>
      <rPr>
        <sz val="11"/>
        <rFont val="Arial"/>
        <family val="2"/>
        <charset val="238"/>
      </rPr>
      <t>Wartości wprowadzane dla każdej pozycji Wykazu cen winny być wynikiem przemnożenia ilości jednostek przez Cenę Jednostkową. Zamawiający dokona poprawek jakichkolwiek błędów arytmetycznych powstałych podczas naliczenia lub dodawania w sposób określony w instrukcjach dla wykonawców składających oferty.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</si>
</sst>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"/>
    <numFmt numFmtId="165" formatCode="#,##0.00\ &quot;zł&quot;"/>
  </numFmts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4"/>
      <name val="Arial"/>
      <family val="2"/>
    </font>
    <font>
      <b/>
      <sz val="14"/>
      <name val="Arial"/>
      <family val="2"/>
    </font>
    <font>
      <b/>
      <sz val="14"/>
      <name val="Arial"/>
      <family val="2"/>
      <charset val="238"/>
    </font>
    <font>
      <sz val="7"/>
      <name val="Times New Roman"/>
      <family val="1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4" fontId="2" fillId="0" borderId="4" xfId="2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8" xfId="0" applyNumberFormat="1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44" fontId="2" fillId="0" borderId="4" xfId="2" applyFont="1" applyFill="1" applyBorder="1" applyAlignment="1">
      <alignment horizontal="right" vertical="center"/>
    </xf>
    <xf numFmtId="165" fontId="3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wrapText="1"/>
    </xf>
    <xf numFmtId="0" fontId="2" fillId="0" borderId="4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7" fillId="0" borderId="0" xfId="0" applyFont="1" applyAlignment="1">
      <alignment horizontal="justify" vertical="center"/>
    </xf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D5C5-F0F2-4352-ACF7-2B958E81A043}">
  <dimension ref="A1:A12"/>
  <sheetViews>
    <sheetView tabSelected="1" workbookViewId="0">
      <selection activeCell="A7" sqref="A7"/>
    </sheetView>
  </sheetViews>
  <sheetFormatPr defaultRowHeight="13.2" x14ac:dyDescent="0.25"/>
  <cols>
    <col min="1" max="1" width="127.5546875" customWidth="1"/>
  </cols>
  <sheetData>
    <row r="1" spans="1:1" ht="17.399999999999999" x14ac:dyDescent="0.25">
      <c r="A1" s="58" t="s">
        <v>218</v>
      </c>
    </row>
    <row r="2" spans="1:1" ht="27.6" x14ac:dyDescent="0.25">
      <c r="A2" s="59" t="s">
        <v>219</v>
      </c>
    </row>
    <row r="3" spans="1:1" ht="13.8" x14ac:dyDescent="0.25">
      <c r="A3" s="59" t="s">
        <v>220</v>
      </c>
    </row>
    <row r="4" spans="1:1" ht="13.8" x14ac:dyDescent="0.25">
      <c r="A4" s="59" t="s">
        <v>221</v>
      </c>
    </row>
    <row r="5" spans="1:1" ht="27.6" x14ac:dyDescent="0.25">
      <c r="A5" s="59" t="s">
        <v>222</v>
      </c>
    </row>
    <row r="6" spans="1:1" ht="55.2" x14ac:dyDescent="0.25">
      <c r="A6" s="59" t="s">
        <v>223</v>
      </c>
    </row>
    <row r="7" spans="1:1" ht="96.6" x14ac:dyDescent="0.25">
      <c r="A7" s="59" t="s">
        <v>224</v>
      </c>
    </row>
    <row r="8" spans="1:1" ht="27.6" x14ac:dyDescent="0.25">
      <c r="A8" s="59" t="s">
        <v>225</v>
      </c>
    </row>
    <row r="9" spans="1:1" ht="41.4" x14ac:dyDescent="0.25">
      <c r="A9" s="59" t="s">
        <v>226</v>
      </c>
    </row>
    <row r="10" spans="1:1" ht="27.6" x14ac:dyDescent="0.25">
      <c r="A10" s="59" t="s">
        <v>227</v>
      </c>
    </row>
    <row r="11" spans="1:1" ht="27.6" x14ac:dyDescent="0.25">
      <c r="A11" s="59" t="s">
        <v>228</v>
      </c>
    </row>
    <row r="12" spans="1:1" ht="41.4" x14ac:dyDescent="0.25">
      <c r="A12" s="59" t="s">
        <v>229</v>
      </c>
    </row>
  </sheetData>
  <pageMargins left="0.7" right="0.7" top="0.75" bottom="0.75" header="0.3" footer="0.3"/>
  <pageSetup paperSize="9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G100"/>
  <sheetViews>
    <sheetView view="pageBreakPreview" zoomScale="80" zoomScaleNormal="70" zoomScaleSheetLayoutView="80" workbookViewId="0">
      <selection activeCell="B69" sqref="B69"/>
    </sheetView>
  </sheetViews>
  <sheetFormatPr defaultColWidth="9.109375" defaultRowHeight="15" x14ac:dyDescent="0.25"/>
  <cols>
    <col min="1" max="1" width="8.6640625" style="1" customWidth="1"/>
    <col min="2" max="2" width="79.88671875" style="10" bestFit="1" customWidth="1"/>
    <col min="3" max="3" width="12.33203125" style="1" bestFit="1" customWidth="1"/>
    <col min="4" max="4" width="8.6640625" style="1" customWidth="1"/>
    <col min="5" max="6" width="20.6640625" style="1" customWidth="1"/>
    <col min="7" max="7" width="3.109375" style="13" customWidth="1"/>
    <col min="8" max="16384" width="9.109375" style="1"/>
  </cols>
  <sheetData>
    <row r="1" spans="1:7" ht="15.6" x14ac:dyDescent="0.25">
      <c r="A1" s="12"/>
      <c r="B1" s="12"/>
      <c r="C1" s="12"/>
      <c r="D1" s="12"/>
      <c r="E1" s="12"/>
      <c r="F1" s="12"/>
    </row>
    <row r="2" spans="1:7" ht="15.6" x14ac:dyDescent="0.25">
      <c r="A2" s="54" t="s">
        <v>0</v>
      </c>
      <c r="B2" s="54"/>
      <c r="C2" s="54"/>
      <c r="D2" s="54"/>
      <c r="E2" s="54"/>
      <c r="F2" s="54"/>
    </row>
    <row r="3" spans="1:7" ht="16.2" thickBot="1" x14ac:dyDescent="0.3">
      <c r="A3" s="55"/>
      <c r="B3" s="55"/>
      <c r="C3" s="55"/>
      <c r="D3" s="55"/>
      <c r="E3" s="55"/>
      <c r="F3" s="55"/>
    </row>
    <row r="4" spans="1:7" s="6" customFormat="1" ht="28.2" thickBot="1" x14ac:dyDescent="0.3">
      <c r="A4" s="2" t="s">
        <v>1</v>
      </c>
      <c r="B4" s="17" t="s">
        <v>2</v>
      </c>
      <c r="C4" s="18" t="s">
        <v>3</v>
      </c>
      <c r="D4" s="3" t="s">
        <v>4</v>
      </c>
      <c r="E4" s="4" t="s">
        <v>5</v>
      </c>
      <c r="F4" s="5" t="s">
        <v>6</v>
      </c>
      <c r="G4" s="13"/>
    </row>
    <row r="5" spans="1:7" ht="15.6" x14ac:dyDescent="0.25">
      <c r="A5" s="20" t="s">
        <v>7</v>
      </c>
      <c r="B5" s="43" t="s">
        <v>21</v>
      </c>
      <c r="C5" s="44"/>
      <c r="D5" s="44"/>
      <c r="E5" s="44"/>
      <c r="F5" s="45"/>
    </row>
    <row r="6" spans="1:7" x14ac:dyDescent="0.25">
      <c r="A6" s="25" t="s">
        <v>14</v>
      </c>
      <c r="B6" s="27" t="s">
        <v>22</v>
      </c>
      <c r="C6" s="7" t="s">
        <v>8</v>
      </c>
      <c r="D6" s="8">
        <v>1</v>
      </c>
      <c r="E6" s="9">
        <v>0</v>
      </c>
      <c r="F6" s="28">
        <f>E6*D6</f>
        <v>0</v>
      </c>
    </row>
    <row r="7" spans="1:7" ht="16.5" customHeight="1" x14ac:dyDescent="0.25">
      <c r="A7" s="56" t="s">
        <v>12</v>
      </c>
      <c r="B7" s="56"/>
      <c r="C7" s="53"/>
      <c r="D7" s="53"/>
      <c r="E7" s="53"/>
      <c r="F7" s="29">
        <f>SUM(F6:F6)</f>
        <v>0</v>
      </c>
    </row>
    <row r="8" spans="1:7" ht="15.6" x14ac:dyDescent="0.25">
      <c r="A8" s="24" t="s">
        <v>9</v>
      </c>
      <c r="B8" s="42" t="s">
        <v>23</v>
      </c>
      <c r="C8" s="42"/>
      <c r="D8" s="42"/>
      <c r="E8" s="42"/>
      <c r="F8" s="42"/>
    </row>
    <row r="9" spans="1:7" x14ac:dyDescent="0.25">
      <c r="A9" s="7" t="s">
        <v>167</v>
      </c>
      <c r="B9" s="23" t="s">
        <v>174</v>
      </c>
      <c r="C9" s="7" t="s">
        <v>8</v>
      </c>
      <c r="D9" s="8">
        <v>1</v>
      </c>
      <c r="E9" s="9">
        <v>0</v>
      </c>
      <c r="F9" s="28">
        <f t="shared" ref="F9" si="0">E9*D9</f>
        <v>0</v>
      </c>
    </row>
    <row r="10" spans="1:7" x14ac:dyDescent="0.25">
      <c r="A10" s="7" t="s">
        <v>168</v>
      </c>
      <c r="B10" s="22" t="s">
        <v>175</v>
      </c>
      <c r="C10" s="7" t="s">
        <v>8</v>
      </c>
      <c r="D10" s="8">
        <v>1</v>
      </c>
      <c r="E10" s="9">
        <v>0</v>
      </c>
      <c r="F10" s="28">
        <f t="shared" ref="F10:F16" si="1">E10*D10</f>
        <v>0</v>
      </c>
    </row>
    <row r="11" spans="1:7" x14ac:dyDescent="0.25">
      <c r="A11" s="7" t="s">
        <v>169</v>
      </c>
      <c r="B11" s="22" t="s">
        <v>176</v>
      </c>
      <c r="C11" s="7" t="s">
        <v>8</v>
      </c>
      <c r="D11" s="8">
        <v>1</v>
      </c>
      <c r="E11" s="9">
        <v>0</v>
      </c>
      <c r="F11" s="28">
        <f t="shared" si="1"/>
        <v>0</v>
      </c>
    </row>
    <row r="12" spans="1:7" x14ac:dyDescent="0.25">
      <c r="A12" s="7" t="s">
        <v>170</v>
      </c>
      <c r="B12" s="22" t="s">
        <v>177</v>
      </c>
      <c r="C12" s="7" t="s">
        <v>8</v>
      </c>
      <c r="D12" s="8">
        <v>1</v>
      </c>
      <c r="E12" s="9">
        <v>0</v>
      </c>
      <c r="F12" s="28">
        <f t="shared" si="1"/>
        <v>0</v>
      </c>
    </row>
    <row r="13" spans="1:7" x14ac:dyDescent="0.25">
      <c r="A13" s="7" t="s">
        <v>171</v>
      </c>
      <c r="B13" s="22" t="s">
        <v>178</v>
      </c>
      <c r="C13" s="7" t="s">
        <v>8</v>
      </c>
      <c r="D13" s="8">
        <v>1</v>
      </c>
      <c r="E13" s="9">
        <v>0</v>
      </c>
      <c r="F13" s="28">
        <f t="shared" si="1"/>
        <v>0</v>
      </c>
    </row>
    <row r="14" spans="1:7" x14ac:dyDescent="0.25">
      <c r="A14" s="7" t="s">
        <v>172</v>
      </c>
      <c r="B14" s="22" t="s">
        <v>179</v>
      </c>
      <c r="C14" s="7" t="s">
        <v>8</v>
      </c>
      <c r="D14" s="8">
        <v>1</v>
      </c>
      <c r="E14" s="9">
        <v>0</v>
      </c>
      <c r="F14" s="28">
        <f t="shared" si="1"/>
        <v>0</v>
      </c>
    </row>
    <row r="15" spans="1:7" x14ac:dyDescent="0.25">
      <c r="A15" s="7" t="s">
        <v>173</v>
      </c>
      <c r="B15" s="41" t="s">
        <v>212</v>
      </c>
      <c r="C15" s="7" t="s">
        <v>8</v>
      </c>
      <c r="D15" s="8">
        <v>1</v>
      </c>
      <c r="E15" s="9">
        <v>0</v>
      </c>
      <c r="F15" s="28">
        <f t="shared" si="1"/>
        <v>0</v>
      </c>
    </row>
    <row r="16" spans="1:7" x14ac:dyDescent="0.25">
      <c r="A16" s="7" t="s">
        <v>181</v>
      </c>
      <c r="B16" s="41" t="s">
        <v>180</v>
      </c>
      <c r="C16" s="7" t="s">
        <v>8</v>
      </c>
      <c r="D16" s="8">
        <v>1</v>
      </c>
      <c r="E16" s="9">
        <v>0</v>
      </c>
      <c r="F16" s="28">
        <f t="shared" si="1"/>
        <v>0</v>
      </c>
    </row>
    <row r="17" spans="1:6" ht="15.6" x14ac:dyDescent="0.25">
      <c r="A17" s="56" t="s">
        <v>13</v>
      </c>
      <c r="B17" s="56"/>
      <c r="C17" s="53"/>
      <c r="D17" s="53"/>
      <c r="E17" s="53"/>
      <c r="F17" s="29">
        <f>SUM(F9:F16)</f>
        <v>0</v>
      </c>
    </row>
    <row r="18" spans="1:6" ht="15.6" x14ac:dyDescent="0.25">
      <c r="A18" s="30" t="s">
        <v>15</v>
      </c>
      <c r="B18" s="31" t="s">
        <v>24</v>
      </c>
      <c r="C18" s="32"/>
      <c r="D18" s="32"/>
      <c r="E18" s="32"/>
      <c r="F18" s="32"/>
    </row>
    <row r="19" spans="1:6" x14ac:dyDescent="0.25">
      <c r="A19" s="7" t="s">
        <v>161</v>
      </c>
      <c r="B19" s="23" t="s">
        <v>165</v>
      </c>
      <c r="C19" s="7" t="s">
        <v>8</v>
      </c>
      <c r="D19" s="8">
        <v>1</v>
      </c>
      <c r="E19" s="9">
        <v>0</v>
      </c>
      <c r="F19" s="28">
        <f t="shared" ref="F19" si="2">E19*D19</f>
        <v>0</v>
      </c>
    </row>
    <row r="20" spans="1:6" x14ac:dyDescent="0.25">
      <c r="A20" s="7" t="s">
        <v>162</v>
      </c>
      <c r="B20" s="40" t="s">
        <v>166</v>
      </c>
      <c r="C20" s="7" t="s">
        <v>8</v>
      </c>
      <c r="D20" s="8">
        <v>1</v>
      </c>
      <c r="E20" s="9">
        <v>0</v>
      </c>
      <c r="F20" s="28">
        <f t="shared" ref="F20:F22" si="3">E20*D20</f>
        <v>0</v>
      </c>
    </row>
    <row r="21" spans="1:6" x14ac:dyDescent="0.25">
      <c r="A21" s="7" t="s">
        <v>163</v>
      </c>
      <c r="B21" s="23" t="s">
        <v>213</v>
      </c>
      <c r="C21" s="7" t="s">
        <v>8</v>
      </c>
      <c r="D21" s="8">
        <v>1</v>
      </c>
      <c r="E21" s="9">
        <v>0</v>
      </c>
      <c r="F21" s="28">
        <f t="shared" si="3"/>
        <v>0</v>
      </c>
    </row>
    <row r="22" spans="1:6" x14ac:dyDescent="0.25">
      <c r="A22" s="7" t="s">
        <v>164</v>
      </c>
      <c r="B22" s="23" t="s">
        <v>214</v>
      </c>
      <c r="C22" s="7" t="s">
        <v>8</v>
      </c>
      <c r="D22" s="8">
        <v>1</v>
      </c>
      <c r="E22" s="9">
        <v>0</v>
      </c>
      <c r="F22" s="28">
        <f t="shared" si="3"/>
        <v>0</v>
      </c>
    </row>
    <row r="23" spans="1:6" ht="16.5" customHeight="1" x14ac:dyDescent="0.25">
      <c r="A23" s="56" t="s">
        <v>19</v>
      </c>
      <c r="B23" s="56"/>
      <c r="C23" s="53"/>
      <c r="D23" s="53"/>
      <c r="E23" s="53"/>
      <c r="F23" s="29">
        <f>SUM(F19:F22)</f>
        <v>0</v>
      </c>
    </row>
    <row r="24" spans="1:6" ht="16.5" customHeight="1" x14ac:dyDescent="0.25">
      <c r="A24" s="24" t="s">
        <v>18</v>
      </c>
      <c r="B24" s="42" t="s">
        <v>25</v>
      </c>
      <c r="C24" s="42"/>
      <c r="D24" s="42"/>
      <c r="E24" s="42"/>
      <c r="F24" s="42"/>
    </row>
    <row r="25" spans="1:6" ht="18.899999999999999" customHeight="1" x14ac:dyDescent="0.25">
      <c r="A25" s="25" t="s">
        <v>154</v>
      </c>
      <c r="B25" s="22" t="s">
        <v>151</v>
      </c>
      <c r="C25" s="7" t="s">
        <v>8</v>
      </c>
      <c r="D25" s="8">
        <v>1</v>
      </c>
      <c r="E25" s="9">
        <v>0</v>
      </c>
      <c r="F25" s="28">
        <f t="shared" ref="F25" si="4">E25*D25</f>
        <v>0</v>
      </c>
    </row>
    <row r="26" spans="1:6" ht="18.899999999999999" customHeight="1" x14ac:dyDescent="0.25">
      <c r="A26" s="25" t="s">
        <v>155</v>
      </c>
      <c r="B26" s="22" t="s">
        <v>152</v>
      </c>
      <c r="C26" s="7" t="s">
        <v>8</v>
      </c>
      <c r="D26" s="8">
        <v>1</v>
      </c>
      <c r="E26" s="9">
        <v>0</v>
      </c>
      <c r="F26" s="28">
        <f t="shared" ref="F26:F32" si="5">E26*D26</f>
        <v>0</v>
      </c>
    </row>
    <row r="27" spans="1:6" ht="18.899999999999999" customHeight="1" x14ac:dyDescent="0.25">
      <c r="A27" s="25" t="s">
        <v>156</v>
      </c>
      <c r="B27" s="22" t="s">
        <v>153</v>
      </c>
      <c r="C27" s="7" t="s">
        <v>8</v>
      </c>
      <c r="D27" s="8">
        <v>1</v>
      </c>
      <c r="E27" s="9">
        <v>0</v>
      </c>
      <c r="F27" s="28">
        <f t="shared" si="5"/>
        <v>0</v>
      </c>
    </row>
    <row r="28" spans="1:6" ht="18.899999999999999" customHeight="1" x14ac:dyDescent="0.25">
      <c r="A28" s="25" t="s">
        <v>157</v>
      </c>
      <c r="B28" s="22" t="s">
        <v>186</v>
      </c>
      <c r="C28" s="7" t="s">
        <v>8</v>
      </c>
      <c r="D28" s="8">
        <v>1</v>
      </c>
      <c r="E28" s="9">
        <v>0</v>
      </c>
      <c r="F28" s="28">
        <f t="shared" si="5"/>
        <v>0</v>
      </c>
    </row>
    <row r="29" spans="1:6" ht="18.899999999999999" customHeight="1" x14ac:dyDescent="0.25">
      <c r="A29" s="25" t="s">
        <v>158</v>
      </c>
      <c r="B29" s="22" t="s">
        <v>188</v>
      </c>
      <c r="C29" s="7" t="s">
        <v>8</v>
      </c>
      <c r="D29" s="8">
        <v>1</v>
      </c>
      <c r="E29" s="9">
        <v>0</v>
      </c>
      <c r="F29" s="28">
        <f t="shared" ref="F29:F30" si="6">E29*D29</f>
        <v>0</v>
      </c>
    </row>
    <row r="30" spans="1:6" ht="33" customHeight="1" x14ac:dyDescent="0.25">
      <c r="A30" s="25" t="s">
        <v>159</v>
      </c>
      <c r="B30" s="22" t="s">
        <v>215</v>
      </c>
      <c r="C30" s="7" t="s">
        <v>8</v>
      </c>
      <c r="D30" s="8">
        <v>1</v>
      </c>
      <c r="E30" s="9">
        <v>0</v>
      </c>
      <c r="F30" s="28">
        <f t="shared" si="6"/>
        <v>0</v>
      </c>
    </row>
    <row r="31" spans="1:6" ht="18.899999999999999" customHeight="1" x14ac:dyDescent="0.25">
      <c r="A31" s="25" t="s">
        <v>159</v>
      </c>
      <c r="B31" s="22" t="s">
        <v>189</v>
      </c>
      <c r="C31" s="7" t="s">
        <v>8</v>
      </c>
      <c r="D31" s="8">
        <v>1</v>
      </c>
      <c r="E31" s="9">
        <v>0</v>
      </c>
      <c r="F31" s="28">
        <f t="shared" si="5"/>
        <v>0</v>
      </c>
    </row>
    <row r="32" spans="1:6" ht="18.899999999999999" customHeight="1" x14ac:dyDescent="0.25">
      <c r="A32" s="25" t="s">
        <v>160</v>
      </c>
      <c r="B32" s="40" t="s">
        <v>190</v>
      </c>
      <c r="C32" s="7" t="s">
        <v>8</v>
      </c>
      <c r="D32" s="8">
        <v>1</v>
      </c>
      <c r="E32" s="9">
        <v>0</v>
      </c>
      <c r="F32" s="28">
        <f t="shared" si="5"/>
        <v>0</v>
      </c>
    </row>
    <row r="33" spans="1:6" ht="30" x14ac:dyDescent="0.25">
      <c r="A33" s="25" t="s">
        <v>187</v>
      </c>
      <c r="B33" s="22" t="s">
        <v>184</v>
      </c>
      <c r="C33" s="7" t="s">
        <v>8</v>
      </c>
      <c r="D33" s="8">
        <v>1</v>
      </c>
      <c r="E33" s="9">
        <v>0</v>
      </c>
      <c r="F33" s="28">
        <f t="shared" ref="F33" si="7">E33*D33</f>
        <v>0</v>
      </c>
    </row>
    <row r="34" spans="1:6" ht="16.5" customHeight="1" x14ac:dyDescent="0.25">
      <c r="A34" s="24" t="s">
        <v>17</v>
      </c>
      <c r="B34" s="26" t="s">
        <v>20</v>
      </c>
      <c r="C34" s="53"/>
      <c r="D34" s="53"/>
      <c r="E34" s="53"/>
      <c r="F34" s="29">
        <f>SUM(F25:F33)</f>
        <v>0</v>
      </c>
    </row>
    <row r="35" spans="1:6" ht="16.5" customHeight="1" x14ac:dyDescent="0.25">
      <c r="A35" s="24" t="s">
        <v>26</v>
      </c>
      <c r="B35" s="42" t="s">
        <v>28</v>
      </c>
      <c r="C35" s="42"/>
      <c r="D35" s="42"/>
      <c r="E35" s="42"/>
      <c r="F35" s="42"/>
    </row>
    <row r="36" spans="1:6" ht="16.5" customHeight="1" x14ac:dyDescent="0.25">
      <c r="A36" s="25" t="s">
        <v>191</v>
      </c>
      <c r="B36" s="22" t="s">
        <v>150</v>
      </c>
      <c r="C36" s="7" t="s">
        <v>8</v>
      </c>
      <c r="D36" s="8">
        <v>1</v>
      </c>
      <c r="E36" s="9">
        <v>0</v>
      </c>
      <c r="F36" s="28">
        <f t="shared" ref="F36" si="8">E36*D36</f>
        <v>0</v>
      </c>
    </row>
    <row r="37" spans="1:6" ht="16.5" customHeight="1" x14ac:dyDescent="0.25">
      <c r="A37" s="25" t="s">
        <v>192</v>
      </c>
      <c r="B37" s="22" t="s">
        <v>195</v>
      </c>
      <c r="C37" s="7" t="s">
        <v>8</v>
      </c>
      <c r="D37" s="8">
        <v>1</v>
      </c>
      <c r="E37" s="9">
        <v>0</v>
      </c>
      <c r="F37" s="28">
        <f t="shared" ref="F37:F39" si="9">E37*D37</f>
        <v>0</v>
      </c>
    </row>
    <row r="38" spans="1:6" ht="16.5" customHeight="1" x14ac:dyDescent="0.25">
      <c r="A38" s="25" t="s">
        <v>193</v>
      </c>
      <c r="B38" s="22" t="s">
        <v>196</v>
      </c>
      <c r="C38" s="7" t="s">
        <v>8</v>
      </c>
      <c r="D38" s="8">
        <v>1</v>
      </c>
      <c r="E38" s="9">
        <v>0</v>
      </c>
      <c r="F38" s="28">
        <f t="shared" si="9"/>
        <v>0</v>
      </c>
    </row>
    <row r="39" spans="1:6" ht="16.5" customHeight="1" x14ac:dyDescent="0.25">
      <c r="A39" s="25" t="s">
        <v>194</v>
      </c>
      <c r="B39" s="22" t="s">
        <v>198</v>
      </c>
      <c r="C39" s="7" t="s">
        <v>8</v>
      </c>
      <c r="D39" s="8">
        <v>1</v>
      </c>
      <c r="E39" s="9">
        <v>0</v>
      </c>
      <c r="F39" s="28">
        <f t="shared" si="9"/>
        <v>0</v>
      </c>
    </row>
    <row r="40" spans="1:6" ht="33" customHeight="1" x14ac:dyDescent="0.25">
      <c r="A40" s="25" t="s">
        <v>197</v>
      </c>
      <c r="B40" s="22" t="s">
        <v>199</v>
      </c>
      <c r="C40" s="7" t="s">
        <v>8</v>
      </c>
      <c r="D40" s="8">
        <v>1</v>
      </c>
      <c r="E40" s="9">
        <v>0</v>
      </c>
      <c r="F40" s="28">
        <f>E40*D40</f>
        <v>0</v>
      </c>
    </row>
    <row r="41" spans="1:6" ht="16.5" customHeight="1" x14ac:dyDescent="0.25">
      <c r="A41" s="24" t="s">
        <v>17</v>
      </c>
      <c r="B41" s="26" t="s">
        <v>27</v>
      </c>
      <c r="C41" s="53"/>
      <c r="D41" s="53"/>
      <c r="E41" s="53"/>
      <c r="F41" s="29">
        <f>SUM(F36:F40)</f>
        <v>0</v>
      </c>
    </row>
    <row r="42" spans="1:6" ht="16.5" customHeight="1" x14ac:dyDescent="0.25">
      <c r="A42" s="24" t="s">
        <v>29</v>
      </c>
      <c r="B42" s="42" t="s">
        <v>42</v>
      </c>
      <c r="C42" s="42"/>
      <c r="D42" s="42"/>
      <c r="E42" s="42"/>
      <c r="F42" s="42"/>
    </row>
    <row r="43" spans="1:6" ht="16.5" customHeight="1" x14ac:dyDescent="0.25">
      <c r="A43" s="25" t="s">
        <v>200</v>
      </c>
      <c r="B43" s="22" t="s">
        <v>207</v>
      </c>
      <c r="C43" s="7" t="s">
        <v>8</v>
      </c>
      <c r="D43" s="8">
        <v>1</v>
      </c>
      <c r="E43" s="9">
        <v>0</v>
      </c>
      <c r="F43" s="28">
        <f>E43*D43</f>
        <v>0</v>
      </c>
    </row>
    <row r="44" spans="1:6" ht="16.5" customHeight="1" x14ac:dyDescent="0.25">
      <c r="A44" s="25" t="s">
        <v>201</v>
      </c>
      <c r="B44" s="22" t="s">
        <v>204</v>
      </c>
      <c r="C44" s="7" t="s">
        <v>8</v>
      </c>
      <c r="D44" s="8">
        <v>1</v>
      </c>
      <c r="E44" s="9">
        <v>0</v>
      </c>
      <c r="F44" s="28">
        <f>E44*D44</f>
        <v>0</v>
      </c>
    </row>
    <row r="45" spans="1:6" ht="16.5" customHeight="1" x14ac:dyDescent="0.25">
      <c r="A45" s="25" t="s">
        <v>202</v>
      </c>
      <c r="B45" s="22" t="s">
        <v>205</v>
      </c>
      <c r="C45" s="7" t="s">
        <v>8</v>
      </c>
      <c r="D45" s="8">
        <v>1</v>
      </c>
      <c r="E45" s="9">
        <v>0</v>
      </c>
      <c r="F45" s="28">
        <f>E45*D45</f>
        <v>0</v>
      </c>
    </row>
    <row r="46" spans="1:6" ht="16.5" customHeight="1" x14ac:dyDescent="0.25">
      <c r="A46" s="25" t="s">
        <v>203</v>
      </c>
      <c r="B46" s="22" t="s">
        <v>206</v>
      </c>
      <c r="C46" s="7" t="s">
        <v>8</v>
      </c>
      <c r="D46" s="8">
        <v>1</v>
      </c>
      <c r="E46" s="9">
        <v>0</v>
      </c>
      <c r="F46" s="28">
        <f>E46*D46</f>
        <v>0</v>
      </c>
    </row>
    <row r="47" spans="1:6" ht="16.5" customHeight="1" x14ac:dyDescent="0.25">
      <c r="A47" s="24" t="s">
        <v>17</v>
      </c>
      <c r="B47" s="26" t="s">
        <v>36</v>
      </c>
      <c r="C47" s="53"/>
      <c r="D47" s="53"/>
      <c r="E47" s="53"/>
      <c r="F47" s="29">
        <f>SUM(F43:F46)</f>
        <v>0</v>
      </c>
    </row>
    <row r="48" spans="1:6" ht="16.5" customHeight="1" x14ac:dyDescent="0.25">
      <c r="A48" s="24" t="s">
        <v>30</v>
      </c>
      <c r="B48" s="42" t="s">
        <v>44</v>
      </c>
      <c r="C48" s="42"/>
      <c r="D48" s="42"/>
      <c r="E48" s="42"/>
      <c r="F48" s="42"/>
    </row>
    <row r="49" spans="1:7" ht="30" x14ac:dyDescent="0.25">
      <c r="A49" s="25" t="s">
        <v>149</v>
      </c>
      <c r="B49" s="22" t="s">
        <v>208</v>
      </c>
      <c r="C49" s="7" t="s">
        <v>8</v>
      </c>
      <c r="D49" s="8">
        <v>1</v>
      </c>
      <c r="E49" s="9">
        <v>0</v>
      </c>
      <c r="F49" s="28">
        <f t="shared" ref="F49" si="10">E49*D49</f>
        <v>0</v>
      </c>
    </row>
    <row r="50" spans="1:7" ht="16.5" customHeight="1" x14ac:dyDescent="0.25">
      <c r="A50" s="1" t="s">
        <v>148</v>
      </c>
      <c r="B50" s="40" t="s">
        <v>209</v>
      </c>
      <c r="C50" s="7" t="s">
        <v>8</v>
      </c>
      <c r="D50" s="8">
        <v>1</v>
      </c>
      <c r="E50" s="9">
        <v>0</v>
      </c>
      <c r="F50" s="28">
        <f t="shared" ref="F50" si="11">E50*D50</f>
        <v>0</v>
      </c>
    </row>
    <row r="51" spans="1:7" ht="16.5" customHeight="1" x14ac:dyDescent="0.25">
      <c r="A51" s="24" t="s">
        <v>17</v>
      </c>
      <c r="B51" s="26" t="s">
        <v>37</v>
      </c>
      <c r="C51" s="53"/>
      <c r="D51" s="53"/>
      <c r="E51" s="53"/>
      <c r="F51" s="29">
        <f>SUM(F49:F50)</f>
        <v>0</v>
      </c>
    </row>
    <row r="52" spans="1:7" ht="16.5" customHeight="1" x14ac:dyDescent="0.25">
      <c r="A52" s="24" t="s">
        <v>31</v>
      </c>
      <c r="B52" s="42" t="s">
        <v>146</v>
      </c>
      <c r="C52" s="42"/>
      <c r="D52" s="42"/>
      <c r="E52" s="42"/>
      <c r="F52" s="42"/>
    </row>
    <row r="53" spans="1:7" ht="16.5" customHeight="1" x14ac:dyDescent="0.25">
      <c r="A53" s="25" t="s">
        <v>32</v>
      </c>
      <c r="B53" s="22" t="s">
        <v>147</v>
      </c>
      <c r="C53" s="7" t="s">
        <v>8</v>
      </c>
      <c r="D53" s="8">
        <v>1</v>
      </c>
      <c r="E53" s="9">
        <v>0</v>
      </c>
      <c r="F53" s="28">
        <f t="shared" ref="F53" si="12">E53*D53</f>
        <v>0</v>
      </c>
    </row>
    <row r="54" spans="1:7" ht="16.5" customHeight="1" x14ac:dyDescent="0.25">
      <c r="A54" s="24" t="s">
        <v>17</v>
      </c>
      <c r="B54" s="26" t="s">
        <v>38</v>
      </c>
      <c r="C54" s="53"/>
      <c r="D54" s="53"/>
      <c r="E54" s="53"/>
      <c r="F54" s="29">
        <f>SUM(F53)</f>
        <v>0</v>
      </c>
    </row>
    <row r="55" spans="1:7" ht="16.5" customHeight="1" x14ac:dyDescent="0.25">
      <c r="A55" s="24" t="s">
        <v>33</v>
      </c>
      <c r="B55" s="42" t="s">
        <v>45</v>
      </c>
      <c r="C55" s="42"/>
      <c r="D55" s="42"/>
      <c r="E55" s="42"/>
      <c r="F55" s="42"/>
    </row>
    <row r="56" spans="1:7" ht="16.5" customHeight="1" x14ac:dyDescent="0.25">
      <c r="A56" s="25" t="s">
        <v>123</v>
      </c>
      <c r="B56" s="34" t="s">
        <v>144</v>
      </c>
      <c r="C56" s="7" t="s">
        <v>8</v>
      </c>
      <c r="D56" s="8">
        <v>1</v>
      </c>
      <c r="E56" s="9">
        <v>0</v>
      </c>
      <c r="F56" s="28">
        <f t="shared" ref="F56" si="13">E56*D56</f>
        <v>0</v>
      </c>
    </row>
    <row r="57" spans="1:7" ht="16.5" customHeight="1" x14ac:dyDescent="0.25">
      <c r="A57" s="25" t="s">
        <v>142</v>
      </c>
      <c r="B57" s="34" t="s">
        <v>145</v>
      </c>
      <c r="C57" s="7" t="s">
        <v>8</v>
      </c>
      <c r="D57" s="8">
        <v>1</v>
      </c>
      <c r="E57" s="9">
        <v>0</v>
      </c>
      <c r="F57" s="28">
        <f t="shared" ref="F57:F58" si="14">E57*D57</f>
        <v>0</v>
      </c>
    </row>
    <row r="58" spans="1:7" ht="16.5" customHeight="1" x14ac:dyDescent="0.25">
      <c r="A58" s="25" t="s">
        <v>143</v>
      </c>
      <c r="B58" s="34" t="s">
        <v>183</v>
      </c>
      <c r="C58" s="7" t="s">
        <v>8</v>
      </c>
      <c r="D58" s="8">
        <v>1</v>
      </c>
      <c r="E58" s="9">
        <v>0</v>
      </c>
      <c r="F58" s="28">
        <f t="shared" si="14"/>
        <v>0</v>
      </c>
    </row>
    <row r="59" spans="1:7" s="39" customFormat="1" ht="16.5" customHeight="1" x14ac:dyDescent="0.25">
      <c r="A59" s="37"/>
      <c r="B59" s="26" t="s">
        <v>39</v>
      </c>
      <c r="C59" s="57"/>
      <c r="D59" s="57"/>
      <c r="E59" s="57"/>
      <c r="F59" s="29">
        <f>SUM(F56:F58)</f>
        <v>0</v>
      </c>
      <c r="G59" s="38"/>
    </row>
    <row r="60" spans="1:7" ht="16.5" customHeight="1" x14ac:dyDescent="0.25">
      <c r="A60" s="24" t="s">
        <v>34</v>
      </c>
      <c r="B60" s="42" t="s">
        <v>46</v>
      </c>
      <c r="C60" s="42"/>
      <c r="D60" s="42"/>
      <c r="E60" s="42"/>
      <c r="F60" s="42"/>
    </row>
    <row r="61" spans="1:7" ht="16.5" customHeight="1" x14ac:dyDescent="0.25">
      <c r="A61" s="25" t="s">
        <v>118</v>
      </c>
      <c r="B61" s="22" t="s">
        <v>121</v>
      </c>
      <c r="C61" s="7" t="s">
        <v>8</v>
      </c>
      <c r="D61" s="8">
        <v>1</v>
      </c>
      <c r="E61" s="9">
        <v>0</v>
      </c>
      <c r="F61" s="28">
        <f t="shared" ref="F61" si="15">E61*D61</f>
        <v>0</v>
      </c>
    </row>
    <row r="62" spans="1:7" x14ac:dyDescent="0.25">
      <c r="A62" s="25" t="s">
        <v>119</v>
      </c>
      <c r="B62" s="36" t="s">
        <v>122</v>
      </c>
      <c r="C62" s="7" t="s">
        <v>8</v>
      </c>
      <c r="D62" s="8">
        <v>1</v>
      </c>
      <c r="E62" s="9">
        <v>0</v>
      </c>
      <c r="F62" s="28">
        <f t="shared" ref="F62" si="16">E62*D62</f>
        <v>0</v>
      </c>
    </row>
    <row r="63" spans="1:7" x14ac:dyDescent="0.25">
      <c r="A63" s="25" t="s">
        <v>120</v>
      </c>
      <c r="B63" s="36" t="s">
        <v>182</v>
      </c>
      <c r="C63" s="7" t="s">
        <v>8</v>
      </c>
      <c r="D63" s="8">
        <v>1</v>
      </c>
      <c r="E63" s="9">
        <v>0</v>
      </c>
      <c r="F63" s="28">
        <f t="shared" ref="F63" si="17">E63*D63</f>
        <v>0</v>
      </c>
    </row>
    <row r="64" spans="1:7" ht="16.5" customHeight="1" x14ac:dyDescent="0.25">
      <c r="A64" s="24" t="s">
        <v>17</v>
      </c>
      <c r="B64" s="26" t="s">
        <v>40</v>
      </c>
      <c r="C64" s="53"/>
      <c r="D64" s="53"/>
      <c r="E64" s="53"/>
      <c r="F64" s="29">
        <f>SUM(F61:F63)</f>
        <v>0</v>
      </c>
    </row>
    <row r="65" spans="1:6" ht="16.5" customHeight="1" x14ac:dyDescent="0.25">
      <c r="A65" s="24" t="s">
        <v>35</v>
      </c>
      <c r="B65" s="42" t="s">
        <v>16</v>
      </c>
      <c r="C65" s="42"/>
      <c r="D65" s="42"/>
      <c r="E65" s="42"/>
      <c r="F65" s="42"/>
    </row>
    <row r="66" spans="1:6" ht="16.5" customHeight="1" x14ac:dyDescent="0.25">
      <c r="A66" s="25" t="s">
        <v>72</v>
      </c>
      <c r="B66" s="22" t="s">
        <v>216</v>
      </c>
      <c r="C66" s="7" t="s">
        <v>8</v>
      </c>
      <c r="D66" s="8">
        <v>1</v>
      </c>
      <c r="E66" s="9">
        <v>0</v>
      </c>
      <c r="F66" s="28">
        <f t="shared" ref="F66" si="18">E66*D66</f>
        <v>0</v>
      </c>
    </row>
    <row r="67" spans="1:6" ht="16.5" customHeight="1" x14ac:dyDescent="0.25">
      <c r="A67" s="25" t="s">
        <v>73</v>
      </c>
      <c r="B67" s="22" t="s">
        <v>210</v>
      </c>
      <c r="C67" s="7" t="s">
        <v>8</v>
      </c>
      <c r="D67" s="8">
        <v>1</v>
      </c>
      <c r="E67" s="9">
        <v>0</v>
      </c>
      <c r="F67" s="28">
        <f t="shared" ref="F67:F69" si="19">E67*D67</f>
        <v>0</v>
      </c>
    </row>
    <row r="68" spans="1:6" ht="16.5" customHeight="1" x14ac:dyDescent="0.25">
      <c r="A68" s="25" t="s">
        <v>74</v>
      </c>
      <c r="B68" s="22" t="s">
        <v>211</v>
      </c>
      <c r="C68" s="7" t="s">
        <v>8</v>
      </c>
      <c r="D68" s="8">
        <v>1</v>
      </c>
      <c r="E68" s="9">
        <v>0</v>
      </c>
      <c r="F68" s="28">
        <f t="shared" si="19"/>
        <v>0</v>
      </c>
    </row>
    <row r="69" spans="1:6" ht="16.5" customHeight="1" x14ac:dyDescent="0.25">
      <c r="A69" s="25" t="s">
        <v>75</v>
      </c>
      <c r="B69" s="22" t="s">
        <v>217</v>
      </c>
      <c r="C69" s="7" t="s">
        <v>8</v>
      </c>
      <c r="D69" s="8">
        <v>1</v>
      </c>
      <c r="E69" s="9">
        <v>0</v>
      </c>
      <c r="F69" s="28">
        <f t="shared" si="19"/>
        <v>0</v>
      </c>
    </row>
    <row r="70" spans="1:6" ht="16.5" customHeight="1" x14ac:dyDescent="0.25">
      <c r="A70" s="24" t="s">
        <v>17</v>
      </c>
      <c r="B70" s="26" t="s">
        <v>41</v>
      </c>
      <c r="C70" s="53"/>
      <c r="D70" s="53"/>
      <c r="E70" s="53"/>
      <c r="F70" s="29">
        <f>SUM(F66:F69)</f>
        <v>0</v>
      </c>
    </row>
    <row r="71" spans="1:6" ht="16.5" customHeight="1" x14ac:dyDescent="0.25">
      <c r="A71" s="24" t="s">
        <v>43</v>
      </c>
      <c r="B71" s="42" t="s">
        <v>47</v>
      </c>
      <c r="C71" s="42"/>
      <c r="D71" s="42"/>
      <c r="E71" s="42"/>
      <c r="F71" s="42"/>
    </row>
    <row r="72" spans="1:6" x14ac:dyDescent="0.25">
      <c r="A72" s="25" t="s">
        <v>94</v>
      </c>
      <c r="B72" s="35" t="s">
        <v>113</v>
      </c>
      <c r="C72" s="7" t="s">
        <v>8</v>
      </c>
      <c r="D72" s="8">
        <v>1</v>
      </c>
      <c r="E72" s="9">
        <v>0</v>
      </c>
      <c r="F72" s="28">
        <f>E72*D72</f>
        <v>0</v>
      </c>
    </row>
    <row r="73" spans="1:6" ht="30" x14ac:dyDescent="0.25">
      <c r="A73" s="25" t="s">
        <v>95</v>
      </c>
      <c r="B73" s="35" t="s">
        <v>115</v>
      </c>
      <c r="C73" s="7" t="s">
        <v>8</v>
      </c>
      <c r="D73" s="8">
        <v>1</v>
      </c>
      <c r="E73" s="9">
        <v>0</v>
      </c>
      <c r="F73" s="28">
        <f>E73*D73</f>
        <v>0</v>
      </c>
    </row>
    <row r="74" spans="1:6" x14ac:dyDescent="0.25">
      <c r="A74" s="25" t="s">
        <v>96</v>
      </c>
      <c r="B74" s="35" t="s">
        <v>112</v>
      </c>
      <c r="C74" s="7" t="s">
        <v>8</v>
      </c>
      <c r="D74" s="8">
        <v>1</v>
      </c>
      <c r="E74" s="9">
        <v>0</v>
      </c>
      <c r="F74" s="28">
        <f t="shared" ref="F74:F75" si="20">E74*D74</f>
        <v>0</v>
      </c>
    </row>
    <row r="75" spans="1:6" ht="16.5" customHeight="1" x14ac:dyDescent="0.25">
      <c r="A75" s="25" t="s">
        <v>97</v>
      </c>
      <c r="B75" s="35" t="s">
        <v>185</v>
      </c>
      <c r="C75" s="7" t="s">
        <v>8</v>
      </c>
      <c r="D75" s="8">
        <v>1</v>
      </c>
      <c r="E75" s="9">
        <v>0</v>
      </c>
      <c r="F75" s="28">
        <f t="shared" si="20"/>
        <v>0</v>
      </c>
    </row>
    <row r="76" spans="1:6" ht="16.5" customHeight="1" x14ac:dyDescent="0.25">
      <c r="A76" s="25" t="s">
        <v>98</v>
      </c>
      <c r="B76" s="35" t="s">
        <v>116</v>
      </c>
      <c r="C76" s="7" t="s">
        <v>8</v>
      </c>
      <c r="D76" s="8">
        <v>1</v>
      </c>
      <c r="E76" s="9">
        <v>0</v>
      </c>
      <c r="F76" s="28">
        <f>E76*D76</f>
        <v>0</v>
      </c>
    </row>
    <row r="77" spans="1:6" ht="16.5" customHeight="1" x14ac:dyDescent="0.25">
      <c r="A77" s="25" t="s">
        <v>99</v>
      </c>
      <c r="B77" s="35" t="s">
        <v>111</v>
      </c>
      <c r="C77" s="7" t="s">
        <v>8</v>
      </c>
      <c r="D77" s="8">
        <v>1</v>
      </c>
      <c r="E77" s="9">
        <v>0</v>
      </c>
      <c r="F77" s="28">
        <f>E77*D77</f>
        <v>0</v>
      </c>
    </row>
    <row r="78" spans="1:6" ht="16.5" customHeight="1" x14ac:dyDescent="0.25">
      <c r="A78" s="25" t="s">
        <v>100</v>
      </c>
      <c r="B78" s="35" t="s">
        <v>110</v>
      </c>
      <c r="C78" s="7" t="s">
        <v>8</v>
      </c>
      <c r="D78" s="8">
        <v>1</v>
      </c>
      <c r="E78" s="9">
        <v>0</v>
      </c>
      <c r="F78" s="28">
        <f t="shared" ref="F78:F79" si="21">E78*D78</f>
        <v>0</v>
      </c>
    </row>
    <row r="79" spans="1:6" ht="30" x14ac:dyDescent="0.25">
      <c r="A79" s="25" t="s">
        <v>101</v>
      </c>
      <c r="B79" s="35" t="s">
        <v>109</v>
      </c>
      <c r="C79" s="7" t="s">
        <v>8</v>
      </c>
      <c r="D79" s="8">
        <v>1</v>
      </c>
      <c r="E79" s="9">
        <v>0</v>
      </c>
      <c r="F79" s="28">
        <f t="shared" si="21"/>
        <v>0</v>
      </c>
    </row>
    <row r="80" spans="1:6" ht="16.5" customHeight="1" x14ac:dyDescent="0.25">
      <c r="A80" s="25" t="s">
        <v>102</v>
      </c>
      <c r="B80" s="35" t="s">
        <v>108</v>
      </c>
      <c r="C80" s="7" t="s">
        <v>8</v>
      </c>
      <c r="D80" s="8">
        <v>1</v>
      </c>
      <c r="E80" s="9">
        <v>0</v>
      </c>
      <c r="F80" s="28">
        <f>E80*D80</f>
        <v>0</v>
      </c>
    </row>
    <row r="81" spans="1:6" ht="16.5" customHeight="1" x14ac:dyDescent="0.25">
      <c r="A81" s="25" t="s">
        <v>103</v>
      </c>
      <c r="B81" s="35" t="s">
        <v>114</v>
      </c>
      <c r="C81" s="7" t="s">
        <v>8</v>
      </c>
      <c r="D81" s="8">
        <v>1</v>
      </c>
      <c r="E81" s="9">
        <v>0</v>
      </c>
      <c r="F81" s="28">
        <f>E81*D81</f>
        <v>0</v>
      </c>
    </row>
    <row r="82" spans="1:6" ht="16.5" customHeight="1" x14ac:dyDescent="0.25">
      <c r="A82" s="25" t="s">
        <v>104</v>
      </c>
      <c r="B82" s="35" t="s">
        <v>107</v>
      </c>
      <c r="C82" s="7" t="s">
        <v>8</v>
      </c>
      <c r="D82" s="8">
        <v>1</v>
      </c>
      <c r="E82" s="9">
        <v>0</v>
      </c>
      <c r="F82" s="28">
        <f t="shared" ref="F82:F83" si="22">E82*D82</f>
        <v>0</v>
      </c>
    </row>
    <row r="83" spans="1:6" ht="16.5" customHeight="1" x14ac:dyDescent="0.25">
      <c r="A83" s="25" t="s">
        <v>105</v>
      </c>
      <c r="B83" s="35" t="s">
        <v>106</v>
      </c>
      <c r="C83" s="7" t="s">
        <v>8</v>
      </c>
      <c r="D83" s="8">
        <v>1</v>
      </c>
      <c r="E83" s="9">
        <v>0</v>
      </c>
      <c r="F83" s="28">
        <f t="shared" si="22"/>
        <v>0</v>
      </c>
    </row>
    <row r="84" spans="1:6" ht="16.5" customHeight="1" x14ac:dyDescent="0.25">
      <c r="A84" s="24" t="s">
        <v>17</v>
      </c>
      <c r="B84" s="26" t="s">
        <v>48</v>
      </c>
      <c r="C84" s="53"/>
      <c r="D84" s="53"/>
      <c r="E84" s="53"/>
      <c r="F84" s="29">
        <f>SUM(F72:F83)</f>
        <v>0</v>
      </c>
    </row>
    <row r="85" spans="1:6" ht="16.5" customHeight="1" x14ac:dyDescent="0.25">
      <c r="A85" s="24" t="s">
        <v>49</v>
      </c>
      <c r="B85" s="42" t="s">
        <v>50</v>
      </c>
      <c r="C85" s="42"/>
      <c r="D85" s="42"/>
      <c r="E85" s="42"/>
      <c r="F85" s="42"/>
    </row>
    <row r="86" spans="1:6" ht="16.5" customHeight="1" x14ac:dyDescent="0.25">
      <c r="A86" s="25" t="s">
        <v>76</v>
      </c>
      <c r="B86" s="22" t="s">
        <v>51</v>
      </c>
      <c r="C86" s="7" t="s">
        <v>8</v>
      </c>
      <c r="D86" s="8">
        <v>1</v>
      </c>
      <c r="E86" s="9">
        <v>0</v>
      </c>
      <c r="F86" s="28">
        <f t="shared" ref="F86" si="23">E86*D86</f>
        <v>0</v>
      </c>
    </row>
    <row r="87" spans="1:6" ht="16.5" customHeight="1" x14ac:dyDescent="0.25">
      <c r="A87" s="25" t="s">
        <v>52</v>
      </c>
      <c r="B87" s="22" t="s">
        <v>117</v>
      </c>
      <c r="C87" s="7" t="s">
        <v>8</v>
      </c>
      <c r="D87" s="8">
        <v>1</v>
      </c>
      <c r="E87" s="9">
        <v>0</v>
      </c>
      <c r="F87" s="28">
        <f t="shared" ref="F87" si="24">E87*D87</f>
        <v>0</v>
      </c>
    </row>
    <row r="88" spans="1:6" ht="16.5" customHeight="1" x14ac:dyDescent="0.25">
      <c r="A88" s="25" t="s">
        <v>57</v>
      </c>
      <c r="B88" s="22" t="s">
        <v>53</v>
      </c>
      <c r="C88" s="7" t="s">
        <v>8</v>
      </c>
      <c r="D88" s="8">
        <v>1</v>
      </c>
      <c r="E88" s="9">
        <v>0</v>
      </c>
      <c r="F88" s="28">
        <f t="shared" ref="F88" si="25">E88*D88</f>
        <v>0</v>
      </c>
    </row>
    <row r="89" spans="1:6" ht="16.5" customHeight="1" thickBot="1" x14ac:dyDescent="0.3">
      <c r="A89" s="24" t="s">
        <v>17</v>
      </c>
      <c r="B89" s="26" t="s">
        <v>54</v>
      </c>
      <c r="C89" s="53"/>
      <c r="D89" s="53"/>
      <c r="E89" s="53"/>
      <c r="F89" s="29">
        <f>SUM(F86:F88)</f>
        <v>0</v>
      </c>
    </row>
    <row r="90" spans="1:6" ht="16.5" customHeight="1" thickBot="1" x14ac:dyDescent="0.3">
      <c r="A90" s="49" t="s">
        <v>56</v>
      </c>
      <c r="B90" s="50"/>
      <c r="C90" s="47"/>
      <c r="D90" s="47"/>
      <c r="E90" s="47"/>
      <c r="F90" s="19">
        <f>F7+F17+F23+F34+F41+F47+F51+F54+F59+F64+F70+F84+F89</f>
        <v>0</v>
      </c>
    </row>
    <row r="91" spans="1:6" ht="16.5" customHeight="1" thickBot="1" x14ac:dyDescent="0.3">
      <c r="A91" s="49" t="s">
        <v>10</v>
      </c>
      <c r="B91" s="50"/>
      <c r="C91" s="47"/>
      <c r="D91" s="47"/>
      <c r="E91" s="47"/>
      <c r="F91" s="19"/>
    </row>
    <row r="92" spans="1:6" ht="16.5" customHeight="1" thickBot="1" x14ac:dyDescent="0.3">
      <c r="A92" s="51" t="s">
        <v>55</v>
      </c>
      <c r="B92" s="52"/>
      <c r="C92" s="48"/>
      <c r="D92" s="48"/>
      <c r="E92" s="48"/>
      <c r="F92" s="21"/>
    </row>
    <row r="94" spans="1:6" ht="15" customHeight="1" x14ac:dyDescent="0.25">
      <c r="A94" s="46" t="s">
        <v>11</v>
      </c>
      <c r="B94" s="46"/>
      <c r="C94" s="46"/>
      <c r="D94" s="46"/>
      <c r="E94" s="46"/>
      <c r="F94" s="46"/>
    </row>
    <row r="95" spans="1:6" x14ac:dyDescent="0.25">
      <c r="B95" s="16"/>
    </row>
    <row r="96" spans="1:6" x14ac:dyDescent="0.25">
      <c r="E96" s="11"/>
      <c r="F96" s="11"/>
    </row>
    <row r="97" spans="2:6" x14ac:dyDescent="0.25">
      <c r="B97" s="16"/>
    </row>
    <row r="98" spans="2:6" x14ac:dyDescent="0.25">
      <c r="F98" s="14"/>
    </row>
    <row r="99" spans="2:6" x14ac:dyDescent="0.25">
      <c r="F99" s="11"/>
    </row>
    <row r="100" spans="2:6" ht="15.6" x14ac:dyDescent="0.25">
      <c r="F100" s="15"/>
    </row>
  </sheetData>
  <autoFilter ref="A4:F4" xr:uid="{00000000-0009-0000-0000-000000000000}"/>
  <mergeCells count="37">
    <mergeCell ref="C84:E84"/>
    <mergeCell ref="B85:F85"/>
    <mergeCell ref="C89:E89"/>
    <mergeCell ref="C59:E59"/>
    <mergeCell ref="B60:F60"/>
    <mergeCell ref="C64:E64"/>
    <mergeCell ref="B65:F65"/>
    <mergeCell ref="C70:E70"/>
    <mergeCell ref="C51:E51"/>
    <mergeCell ref="B52:F52"/>
    <mergeCell ref="C54:E54"/>
    <mergeCell ref="B55:F55"/>
    <mergeCell ref="B71:F71"/>
    <mergeCell ref="A2:F2"/>
    <mergeCell ref="A3:F3"/>
    <mergeCell ref="A7:B7"/>
    <mergeCell ref="C7:E7"/>
    <mergeCell ref="C23:E23"/>
    <mergeCell ref="A23:B23"/>
    <mergeCell ref="A17:B17"/>
    <mergeCell ref="C17:E17"/>
    <mergeCell ref="B24:F24"/>
    <mergeCell ref="B5:F5"/>
    <mergeCell ref="A94:F94"/>
    <mergeCell ref="B8:F8"/>
    <mergeCell ref="C90:E90"/>
    <mergeCell ref="C91:E91"/>
    <mergeCell ref="C92:E92"/>
    <mergeCell ref="A91:B91"/>
    <mergeCell ref="A90:B90"/>
    <mergeCell ref="A92:B92"/>
    <mergeCell ref="C34:E34"/>
    <mergeCell ref="B35:F35"/>
    <mergeCell ref="C41:E41"/>
    <mergeCell ref="B42:F42"/>
    <mergeCell ref="C47:E47"/>
    <mergeCell ref="B48:F48"/>
  </mergeCells>
  <phoneticPr fontId="10" type="noConversion"/>
  <printOptions horizontalCentered="1"/>
  <pageMargins left="0.43307086614173229" right="0.43307086614173229" top="0.39370078740157483" bottom="0.39370078740157483" header="0.27559055118110237" footer="0.15748031496062992"/>
  <pageSetup paperSize="9" scale="33" orientation="landscape" r:id="rId1"/>
  <headerFooter alignWithMargins="0">
    <oddFooter>&amp;L&amp;F&amp;C&amp;P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C5C0-C8F7-41DE-81C2-F24BCBC15EB8}">
  <dimension ref="A1:E35"/>
  <sheetViews>
    <sheetView topLeftCell="A19" workbookViewId="0">
      <selection activeCell="B27" sqref="B27:B35"/>
    </sheetView>
  </sheetViews>
  <sheetFormatPr defaultRowHeight="13.2" x14ac:dyDescent="0.25"/>
  <cols>
    <col min="1" max="1" width="23.109375" customWidth="1"/>
    <col min="2" max="2" width="40.109375" customWidth="1"/>
  </cols>
  <sheetData>
    <row r="1" spans="1:2" x14ac:dyDescent="0.25">
      <c r="A1" t="s">
        <v>60</v>
      </c>
      <c r="B1" t="s">
        <v>58</v>
      </c>
    </row>
    <row r="2" spans="1:2" x14ac:dyDescent="0.25">
      <c r="A2" t="s">
        <v>71</v>
      </c>
      <c r="B2" t="s">
        <v>59</v>
      </c>
    </row>
    <row r="3" spans="1:2" x14ac:dyDescent="0.25">
      <c r="A3" t="s">
        <v>61</v>
      </c>
      <c r="B3" t="s">
        <v>62</v>
      </c>
    </row>
    <row r="4" spans="1:2" x14ac:dyDescent="0.25">
      <c r="A4" t="s">
        <v>63</v>
      </c>
      <c r="B4" t="s">
        <v>64</v>
      </c>
    </row>
    <row r="5" spans="1:2" x14ac:dyDescent="0.25">
      <c r="A5" t="s">
        <v>65</v>
      </c>
      <c r="B5" t="s">
        <v>66</v>
      </c>
    </row>
    <row r="6" spans="1:2" x14ac:dyDescent="0.25">
      <c r="A6" t="s">
        <v>67</v>
      </c>
      <c r="B6" t="s">
        <v>68</v>
      </c>
    </row>
    <row r="7" spans="1:2" x14ac:dyDescent="0.25">
      <c r="A7" t="s">
        <v>69</v>
      </c>
      <c r="B7" t="s">
        <v>70</v>
      </c>
    </row>
    <row r="9" spans="1:2" x14ac:dyDescent="0.25">
      <c r="B9" s="33" t="s">
        <v>77</v>
      </c>
    </row>
    <row r="10" spans="1:2" x14ac:dyDescent="0.25">
      <c r="B10" t="s">
        <v>78</v>
      </c>
    </row>
    <row r="11" spans="1:2" x14ac:dyDescent="0.25">
      <c r="B11" t="s">
        <v>79</v>
      </c>
    </row>
    <row r="12" spans="1:2" x14ac:dyDescent="0.25">
      <c r="B12" t="s">
        <v>80</v>
      </c>
    </row>
    <row r="13" spans="1:2" x14ac:dyDescent="0.25">
      <c r="B13" t="s">
        <v>81</v>
      </c>
    </row>
    <row r="14" spans="1:2" x14ac:dyDescent="0.25">
      <c r="B14" t="s">
        <v>82</v>
      </c>
    </row>
    <row r="15" spans="1:2" x14ac:dyDescent="0.25">
      <c r="B15" t="s">
        <v>83</v>
      </c>
    </row>
    <row r="16" spans="1:2" x14ac:dyDescent="0.25">
      <c r="B16" t="s">
        <v>84</v>
      </c>
    </row>
    <row r="17" spans="1:4" x14ac:dyDescent="0.25">
      <c r="B17" t="s">
        <v>85</v>
      </c>
    </row>
    <row r="18" spans="1:4" x14ac:dyDescent="0.25">
      <c r="B18" t="s">
        <v>86</v>
      </c>
    </row>
    <row r="19" spans="1:4" x14ac:dyDescent="0.25">
      <c r="B19" t="s">
        <v>87</v>
      </c>
    </row>
    <row r="20" spans="1:4" x14ac:dyDescent="0.25">
      <c r="B20" t="s">
        <v>88</v>
      </c>
    </row>
    <row r="21" spans="1:4" x14ac:dyDescent="0.25">
      <c r="B21" t="s">
        <v>89</v>
      </c>
    </row>
    <row r="22" spans="1:4" x14ac:dyDescent="0.25">
      <c r="B22" t="s">
        <v>90</v>
      </c>
    </row>
    <row r="23" spans="1:4" x14ac:dyDescent="0.25">
      <c r="B23" t="s">
        <v>91</v>
      </c>
    </row>
    <row r="24" spans="1:4" x14ac:dyDescent="0.25">
      <c r="B24" t="s">
        <v>92</v>
      </c>
    </row>
    <row r="25" spans="1:4" x14ac:dyDescent="0.25">
      <c r="B25" t="s">
        <v>93</v>
      </c>
    </row>
    <row r="27" spans="1:4" x14ac:dyDescent="0.25">
      <c r="A27" s="33" t="s">
        <v>124</v>
      </c>
      <c r="B27" s="33" t="s">
        <v>138</v>
      </c>
    </row>
    <row r="28" spans="1:4" x14ac:dyDescent="0.25">
      <c r="A28" s="33" t="s">
        <v>125</v>
      </c>
      <c r="B28" s="33" t="s">
        <v>139</v>
      </c>
    </row>
    <row r="29" spans="1:4" x14ac:dyDescent="0.25">
      <c r="A29" s="33" t="s">
        <v>126</v>
      </c>
      <c r="B29" s="33" t="s">
        <v>140</v>
      </c>
    </row>
    <row r="30" spans="1:4" x14ac:dyDescent="0.25">
      <c r="A30" s="33" t="s">
        <v>127</v>
      </c>
      <c r="B30" s="33" t="s">
        <v>141</v>
      </c>
      <c r="D30" s="33"/>
    </row>
    <row r="31" spans="1:4" x14ac:dyDescent="0.25">
      <c r="A31" s="33" t="s">
        <v>128</v>
      </c>
      <c r="B31" s="33" t="s">
        <v>134</v>
      </c>
    </row>
    <row r="32" spans="1:4" x14ac:dyDescent="0.25">
      <c r="A32" s="33" t="s">
        <v>129</v>
      </c>
      <c r="B32" s="33" t="s">
        <v>135</v>
      </c>
      <c r="D32" s="33"/>
    </row>
    <row r="33" spans="1:5" x14ac:dyDescent="0.25">
      <c r="A33" s="33" t="s">
        <v>131</v>
      </c>
      <c r="B33" s="33" t="s">
        <v>136</v>
      </c>
      <c r="D33" s="33"/>
      <c r="E33" s="33"/>
    </row>
    <row r="34" spans="1:5" x14ac:dyDescent="0.25">
      <c r="A34" s="33" t="s">
        <v>130</v>
      </c>
      <c r="B34" s="33" t="s">
        <v>137</v>
      </c>
    </row>
    <row r="35" spans="1:5" x14ac:dyDescent="0.25">
      <c r="A35" s="33" t="s">
        <v>133</v>
      </c>
      <c r="B35" s="33" t="s">
        <v>132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831e2fe-3d9c-460f-a618-11b95c642f58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Preambuła</vt:lpstr>
      <vt:lpstr>WYKAZ_CEN</vt:lpstr>
      <vt:lpstr>Arkusz1</vt:lpstr>
      <vt:lpstr>Preambuła!Obszar_wydruku</vt:lpstr>
      <vt:lpstr>WYKAZ_CEN!Obszar_wydruku</vt:lpstr>
      <vt:lpstr>WYKAZ_CEN!Tytuły_wydruku</vt:lpstr>
    </vt:vector>
  </TitlesOfParts>
  <Company>Aquanet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danuta_kijko</dc:creator>
  <cp:lastModifiedBy>Patrycja Łyskawka</cp:lastModifiedBy>
  <cp:lastPrinted>2025-02-03T11:12:43Z</cp:lastPrinted>
  <dcterms:created xsi:type="dcterms:W3CDTF">2017-12-11T09:24:56Z</dcterms:created>
  <dcterms:modified xsi:type="dcterms:W3CDTF">2025-02-03T11:13:34Z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1e2fe-3d9c-460f-a618-11b95c642f58_Enabled">
    <vt:lpwstr>true</vt:lpwstr>
  </property>
  <property fmtid="{D5CDD505-2E9C-101B-9397-08002B2CF9AE}" pid="3" name="MSIP_Label_7831e2fe-3d9c-460f-a618-11b95c642f58_SetDate">
    <vt:lpwstr>2023-12-12T09:49:02Z</vt:lpwstr>
  </property>
  <property fmtid="{D5CDD505-2E9C-101B-9397-08002B2CF9AE}" pid="4" name="MSIP_Label_7831e2fe-3d9c-460f-a618-11b95c642f58_Method">
    <vt:lpwstr>Privileged</vt:lpwstr>
  </property>
  <property fmtid="{D5CDD505-2E9C-101B-9397-08002B2CF9AE}" pid="5" name="MSIP_Label_7831e2fe-3d9c-460f-a618-11b95c642f58_Name">
    <vt:lpwstr>Publiczne</vt:lpwstr>
  </property>
  <property fmtid="{D5CDD505-2E9C-101B-9397-08002B2CF9AE}" pid="6" name="MSIP_Label_7831e2fe-3d9c-460f-a618-11b95c642f58_SiteId">
    <vt:lpwstr>604704f6-d28f-4d05-8fda-5bd318c39bda</vt:lpwstr>
  </property>
  <property fmtid="{D5CDD505-2E9C-101B-9397-08002B2CF9AE}" pid="7" name="MSIP_Label_7831e2fe-3d9c-460f-a618-11b95c642f58_ActionId">
    <vt:lpwstr>b1d25adc-55cb-4d0c-b807-b93a0e14df9e</vt:lpwstr>
  </property>
  <property fmtid="{D5CDD505-2E9C-101B-9397-08002B2CF9AE}" pid="8" name="MSIP_Label_7831e2fe-3d9c-460f-a618-11b95c642f58_ContentBits">
    <vt:lpwstr>0</vt:lpwstr>
  </property>
</Properties>
</file>